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67D4F3F6-9AF1-4050-B3F0-DC2DDB154BCA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B45" i="1" s="1"/>
  <c r="E44" i="1"/>
  <c r="B44" i="1"/>
  <c r="E43" i="1"/>
  <c r="B43" i="1"/>
  <c r="E42" i="1"/>
  <c r="B42" i="1"/>
  <c r="E41" i="1"/>
  <c r="B41" i="1" s="1"/>
  <c r="E40" i="1"/>
  <c r="B40" i="1"/>
  <c r="E39" i="1"/>
  <c r="B39" i="1"/>
  <c r="E38" i="1"/>
  <c r="B38" i="1"/>
  <c r="E37" i="1"/>
  <c r="B37" i="1"/>
  <c r="E36" i="1"/>
  <c r="B36" i="1"/>
  <c r="E35" i="1"/>
  <c r="B35" i="1" s="1"/>
  <c r="E34" i="1"/>
  <c r="B34" i="1" s="1"/>
  <c r="E33" i="1"/>
  <c r="B33" i="1" s="1"/>
  <c r="E32" i="1"/>
  <c r="B32" i="1" s="1"/>
  <c r="E31" i="1"/>
  <c r="B31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E30" i="1"/>
  <c r="B30" i="1" s="1"/>
  <c r="C24" i="1"/>
  <c r="C26" i="1" s="1"/>
  <c r="A11" i="1"/>
  <c r="A12" i="1" s="1"/>
  <c r="A13" i="1" s="1"/>
  <c r="A14" i="1" s="1"/>
  <c r="A15" i="1" s="1"/>
  <c r="A16" i="1" s="1"/>
  <c r="A17" i="1" s="1"/>
  <c r="A4" i="1"/>
  <c r="A5" i="1" s="1"/>
  <c r="A6" i="1" s="1"/>
  <c r="A7" i="1" s="1"/>
  <c r="B3" i="1"/>
  <c r="A2" i="1" a="1"/>
  <c r="A2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C23" i="1"/>
  <c r="C19" i="1" l="1"/>
  <c r="C15" i="1" l="1"/>
  <c r="C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<sst xmlns="http://schemas.openxmlformats.org/spreadsheetml/2006/main" count="52" uniqueCount="50">
  <si>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</si>
  <si>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</si>
  <si>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</si>
  <si>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</si>
  <si>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</si>
  <si>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</si>
  <si>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</si>
  <si>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</si>
  <si>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</si>
  <si>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</si>
  <si>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</si>
  <si>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</si>
  <si>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</si>
  <si>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bl 0x00092298</t>
  </si>
  <si>
    <t>ldrh r0, [r0, 0xC]</t>
  </si>
  <si>
    <t>BC00D0E1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</si>
  <si>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</si>
  <si>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</si>
  <si>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</si>
  <si>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</si>
  <si>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</si>
  <si>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</si>
  <si>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</si>
  <si>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</si>
  <si>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</si>
  <si>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</si>
  <si>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</si>
  <si>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</si>
  <si>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</si>
  <si>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</si>
  <si>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</si>
  <si>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000050E3</t>
  </si>
  <si>
    <t>cmp r0, 0x0</t>
  </si>
  <si>
    <t>022082E2</t>
  </si>
  <si>
    <t>add r2, r2, 0x2</t>
  </si>
  <si>
    <t>0F40BDE8</t>
  </si>
  <si>
    <t>0F80BDE8</t>
  </si>
  <si>
    <t>Table of valid Pokemon</t>
  </si>
  <si>
    <t>Table</t>
  </si>
  <si>
    <t>28109FE5</t>
  </si>
  <si>
    <t>0300000A</t>
  </si>
  <si>
    <t>F8FFFFEA</t>
  </si>
  <si>
    <t>Alakazam</t>
  </si>
  <si>
    <t>0014AF00</t>
  </si>
  <si>
    <t>Mega Stone Magic Guard 0x98</t>
  </si>
  <si>
    <t>000D5E6C</t>
  </si>
  <si>
    <t>0010203C</t>
  </si>
  <si>
    <t>b 0x000D7284</t>
  </si>
  <si>
    <t>9240FEEB</t>
  </si>
  <si>
    <t>8154FFEA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</si>
</sst>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45"/>
  <sheetViews>
    <sheetView tabSelected="1" workbookViewId="0">
      <pane ySplit="1" topLeftCell="A2" activePane="bottomLeft" state="frozen"/>
      <selection pane="bottomLeft" activeCell="B10" sqref="B10:B27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Magic Guard Call Function</v>
      </c>
      <c r="B2" s="1"/>
      <c r="C2" s="1"/>
      <c r="D2" s="1"/>
    </row>
    <row r="3" spans="1:4">
      <c r="A3" s="3" t="s">
        <v>45</v>
      </c>
      <c r="B3" s="2" t="str">
        <f>_xlfn.CONCAT("0",RIGHT(C3,1),"10A0E3")</f>
        <v>0110A0E3</v>
      </c>
      <c r="C3" s="2" t="s">
        <v>12</v>
      </c>
      <c r="D3" s="1"/>
    </row>
    <row r="4" spans="1:4">
      <c r="A4" s="2" t="str">
        <f t="shared" ref="A4:A6" si="0">DEC2HEX(HEX2DEC(A3)+4,8)</f>
        <v>000D5E70</v>
      </c>
      <c r="B4" s="3" t="s">
        <v>4</v>
      </c>
      <c r="C4" s="2" t="s">
        <v>5</v>
      </c>
      <c r="D4" s="1"/>
    </row>
    <row r="5" spans="1:4">
      <c r="A5" s="2" t="str">
        <f t="shared" si="0"/>
        <v>000D5E74</v>
      </c>
      <c r="B5" s="2" t="s">
        <v>6</v>
      </c>
      <c r="C5" s="2" t="s">
        <v>7</v>
      </c>
      <c r="D5" s="1"/>
    </row>
    <row r="6" spans="1:4">
      <c r="A6" s="2" t="str">
        <f t="shared" si="0"/>
        <v>000D5E78</v>
      </c>
      <c r="B6" s="2" t="s">
        <v>8</v>
      </c>
      <c r="C6" s="2" t="s">
        <v>9</v>
      </c>
      <c r="D6" s="1"/>
    </row>
    <row r="7" spans="1:4">
      <c r="A7" s="2" t="str">
        <f>DEC2HEX(HEX2DEC(A6)+4,8)</f>
        <v>000D5E7C</v>
      </c>
      <c r="B7" s="3" t="s">
        <v>10</v>
      </c>
      <c r="C7" s="2" t="s">
        <v>11</v>
      </c>
      <c r="D7" s="1"/>
    </row>
    <row r="9" spans="1:4">
      <c r="A9" s="1" t="s">
        <v>44</v>
      </c>
    </row>
    <row r="10" spans="1:4">
      <c r="A10" s="2" t="s">
        <v>46</v>
      </c>
      <c r="B10" s="2" t="s">
        <v>16</v>
      </c>
      <c r="C10" s="2" t="s">
        <v>17</v>
      </c>
    </row>
    <row r="11" spans="1:4">
      <c r="A11" s="5" t="str">
        <f>DEC2HEX(HEX2DEC(A10)+4,8)</f>
        <v>00102040</v>
      </c>
      <c r="B11" s="5" t="s">
        <v>18</v>
      </c>
      <c r="C11" s="5" t="s">
        <v>19</v>
      </c>
      <c r="D11" s="5" t="s">
        <v>20</v>
      </c>
    </row>
    <row r="12" spans="1:4">
      <c r="A12" s="5" t="str">
        <f t="shared" ref="A12:A27" si="1">DEC2HEX(HEX2DEC(A11)+4,8)</f>
        <v>00102044</v>
      </c>
      <c r="B12" s="5" t="s">
        <v>21</v>
      </c>
      <c r="C12" s="5" t="s">
        <v>22</v>
      </c>
      <c r="D12" s="5"/>
    </row>
    <row r="13" spans="1:4">
      <c r="A13" s="5" t="str">
        <f t="shared" si="1"/>
        <v>00102048</v>
      </c>
      <c r="B13" s="5" t="s">
        <v>48</v>
      </c>
      <c r="C13" s="5" t="s">
        <v>13</v>
      </c>
      <c r="D13" s="5"/>
    </row>
    <row r="14" spans="1:4">
      <c r="A14" s="4" t="str">
        <f t="shared" si="1"/>
        <v>0010204C</v>
      </c>
      <c r="B14" s="4" t="s">
        <v>15</v>
      </c>
      <c r="C14" s="4" t="s">
        <v>14</v>
      </c>
      <c r="D14" s="4" t="s">
        <v>23</v>
      </c>
    </row>
    <row r="15" spans="1:4">
      <c r="A15" s="2" t="str">
        <f t="shared" si="1"/>
        <v>00102050</v>
      </c>
      <c r="B15" s="2" t="s">
        <v>39</v>
      </c>
      <c r="C15" s="2" t="str">
        <f>_xlfn.CONCAT("ldr r1, [pc, #",HEX2DEC(A27)-HEX2DEC(A15)-8,"]")</f>
        <v>ldr r1, [pc, #40]</v>
      </c>
      <c r="D15" s="2" t="s">
        <v>24</v>
      </c>
    </row>
    <row r="16" spans="1:4">
      <c r="A16" s="2" t="str">
        <f t="shared" si="1"/>
        <v>00102054</v>
      </c>
      <c r="B16" s="2" t="s">
        <v>25</v>
      </c>
      <c r="C16" s="2" t="s">
        <v>26</v>
      </c>
    </row>
    <row r="17" spans="1:5">
      <c r="A17" s="2" t="str">
        <f t="shared" si="1"/>
        <v>00102058</v>
      </c>
      <c r="B17" s="2" t="s">
        <v>27</v>
      </c>
      <c r="C17" s="2" t="s">
        <v>28</v>
      </c>
    </row>
    <row r="18" spans="1:5">
      <c r="A18" s="2" t="str">
        <f t="shared" si="1"/>
        <v>0010205C</v>
      </c>
      <c r="B18" s="3" t="s">
        <v>29</v>
      </c>
      <c r="C18" s="2" t="s">
        <v>30</v>
      </c>
    </row>
    <row r="19" spans="1:5">
      <c r="A19" s="2" t="str">
        <f t="shared" si="1"/>
        <v>00102060</v>
      </c>
      <c r="B19" s="2" t="s">
        <v>40</v>
      </c>
      <c r="C19" s="2" t="str">
        <f>_xlfn.CONCAT("beq 0x",A24)</f>
        <v>beq 0x00102074</v>
      </c>
    </row>
    <row r="20" spans="1:5">
      <c r="A20" s="2" t="str">
        <f t="shared" si="1"/>
        <v>00102064</v>
      </c>
      <c r="B20" s="3" t="s">
        <v>31</v>
      </c>
      <c r="C20" s="2" t="s">
        <v>32</v>
      </c>
    </row>
    <row r="21" spans="1:5">
      <c r="A21" s="2" t="str">
        <f t="shared" si="1"/>
        <v>00102068</v>
      </c>
      <c r="B21" s="2" t="s">
        <v>40</v>
      </c>
      <c r="C21" s="2" t="str">
        <f>_xlfn.CONCAT("beq 0x",A26)</f>
        <v>beq 0x0010207C</v>
      </c>
    </row>
    <row r="22" spans="1:5">
      <c r="A22" s="2" t="str">
        <f t="shared" si="1"/>
        <v>0010206C</v>
      </c>
      <c r="B22" s="3" t="s">
        <v>33</v>
      </c>
      <c r="C22" s="2" t="s">
        <v>34</v>
      </c>
    </row>
    <row r="23" spans="1:5">
      <c r="A23" s="2" t="str">
        <f t="shared" si="1"/>
        <v>00102070</v>
      </c>
      <c r="B23" s="2" t="s">
        <v>41</v>
      </c>
      <c r="C23" s="2" t="str">
        <f>_xlfn.CONCAT("b 0x",A17)</f>
        <v>b 0x00102058</v>
      </c>
    </row>
    <row r="24" spans="1:5">
      <c r="A24" s="2" t="str">
        <f t="shared" si="1"/>
        <v>00102074</v>
      </c>
      <c r="B24" s="2" t="s">
        <v>35</v>
      </c>
      <c r="C24" s="2" t="str">
        <f>SUBSTITUTE(C10,"push","pop")</f>
        <v>pop {r0, r1, r2, r3, lr}</v>
      </c>
    </row>
    <row r="25" spans="1:5">
      <c r="A25" s="2" t="str">
        <f t="shared" si="1"/>
        <v>00102078</v>
      </c>
      <c r="B25" s="2" t="s">
        <v>49</v>
      </c>
      <c r="C25" s="2" t="s">
        <v>47</v>
      </c>
    </row>
    <row r="26" spans="1:5">
      <c r="A26" s="2" t="str">
        <f t="shared" si="1"/>
        <v>0010207C</v>
      </c>
      <c r="B26" s="2" t="s">
        <v>36</v>
      </c>
      <c r="C26" s="2" t="str">
        <f>SUBSTITUTE(C24,"lr","pc")</f>
        <v>pop {r0, r1, r2, r3, pc}</v>
      </c>
    </row>
    <row r="27" spans="1:5">
      <c r="A27" s="2" t="str">
        <f t="shared" si="1"/>
        <v>00102080</v>
      </c>
      <c r="B27" s="3" t="s">
        <v>10</v>
      </c>
      <c r="C27" s="2" t="s">
        <v>37</v>
      </c>
    </row>
    <row r="29" spans="1:5">
      <c r="A29" s="1" t="s">
        <v>38</v>
      </c>
    </row>
    <row r="30" spans="1:5">
      <c r="A30" s="2" t="s">
        <v>43</v>
      </c>
      <c r="B30" s="2" t="str">
        <f>RIGHT(E30,2)&amp;LEFT(E30,2)</f>
        <v>4100</v>
      </c>
      <c r="C30" s="6" t="s">
        <v>42</v>
      </c>
      <c r="D30" s="2">
        <v>65</v>
      </c>
      <c r="E30" s="2" t="str">
        <f>DEC2HEX(D30,4)</f>
        <v>0041</v>
      </c>
    </row>
    <row r="31" spans="1:5">
      <c r="A31" s="2" t="str">
        <f>DEC2HEX(HEX2DEC(A30)+2,8)</f>
        <v>0014AF02</v>
      </c>
      <c r="B31" s="2" t="str">
        <f t="shared" ref="B31:B45" si="2">RIGHT(E31,2)&amp;LEFT(E31,2)</f>
        <v>0000</v>
      </c>
      <c r="C31" s="6"/>
      <c r="E31" s="2" t="str">
        <f t="shared" ref="E31:E45" si="3">DEC2HEX(D31,4)</f>
        <v>0000</v>
      </c>
    </row>
    <row r="32" spans="1:5">
      <c r="A32" s="2" t="str">
        <f t="shared" ref="A32:A45" si="4">DEC2HEX(HEX2DEC(A31)+2,8)</f>
        <v>0014AF04</v>
      </c>
      <c r="B32" s="2" t="str">
        <f t="shared" si="2"/>
        <v>0000</v>
      </c>
      <c r="C32" s="6"/>
      <c r="E32" s="2" t="str">
        <f t="shared" si="3"/>
        <v>0000</v>
      </c>
    </row>
    <row r="33" spans="1:5">
      <c r="A33" s="2" t="str">
        <f t="shared" si="4"/>
        <v>0014AF06</v>
      </c>
      <c r="B33" s="2" t="str">
        <f t="shared" si="2"/>
        <v>0000</v>
      </c>
      <c r="C33" s="6"/>
      <c r="E33" s="2" t="str">
        <f t="shared" si="3"/>
        <v>0000</v>
      </c>
    </row>
    <row r="34" spans="1:5">
      <c r="A34" s="2" t="str">
        <f t="shared" si="4"/>
        <v>0014AF08</v>
      </c>
      <c r="B34" s="2" t="str">
        <f t="shared" si="2"/>
        <v>0000</v>
      </c>
      <c r="C34" s="6"/>
      <c r="E34" s="2" t="str">
        <f t="shared" si="3"/>
        <v>0000</v>
      </c>
    </row>
    <row r="35" spans="1:5">
      <c r="A35" s="2" t="str">
        <f t="shared" si="4"/>
        <v>0014AF0A</v>
      </c>
      <c r="B35" s="2" t="str">
        <f t="shared" si="2"/>
        <v>0000</v>
      </c>
      <c r="C35" s="6"/>
      <c r="E35" s="2" t="str">
        <f t="shared" si="3"/>
        <v>0000</v>
      </c>
    </row>
    <row r="36" spans="1:5">
      <c r="A36" s="2" t="str">
        <f t="shared" si="4"/>
        <v>0014AF0C</v>
      </c>
      <c r="B36" s="2" t="str">
        <f t="shared" si="2"/>
        <v>0000</v>
      </c>
      <c r="E36" s="2" t="str">
        <f t="shared" si="3"/>
        <v>0000</v>
      </c>
    </row>
    <row r="37" spans="1:5">
      <c r="A37" s="2" t="str">
        <f t="shared" si="4"/>
        <v>0014AF0E</v>
      </c>
      <c r="B37" s="2" t="str">
        <f t="shared" si="2"/>
        <v>0000</v>
      </c>
      <c r="E37" s="2" t="str">
        <f t="shared" si="3"/>
        <v>0000</v>
      </c>
    </row>
    <row r="38" spans="1:5">
      <c r="A38" s="2" t="str">
        <f t="shared" si="4"/>
        <v>0014AF10</v>
      </c>
      <c r="B38" s="2" t="str">
        <f t="shared" si="2"/>
        <v>0000</v>
      </c>
      <c r="E38" s="2" t="str">
        <f t="shared" si="3"/>
        <v>0000</v>
      </c>
    </row>
    <row r="39" spans="1:5">
      <c r="A39" s="2" t="str">
        <f t="shared" si="4"/>
        <v>0014AF12</v>
      </c>
      <c r="B39" s="2" t="str">
        <f t="shared" si="2"/>
        <v>0000</v>
      </c>
      <c r="E39" s="2" t="str">
        <f t="shared" si="3"/>
        <v>0000</v>
      </c>
    </row>
    <row r="40" spans="1:5">
      <c r="A40" s="2" t="str">
        <f t="shared" si="4"/>
        <v>0014AF14</v>
      </c>
      <c r="B40" s="2" t="str">
        <f t="shared" si="2"/>
        <v>0000</v>
      </c>
      <c r="E40" s="2" t="str">
        <f t="shared" si="3"/>
        <v>0000</v>
      </c>
    </row>
    <row r="41" spans="1:5">
      <c r="A41" s="2" t="str">
        <f t="shared" si="4"/>
        <v>0014AF16</v>
      </c>
      <c r="B41" s="2" t="str">
        <f t="shared" si="2"/>
        <v>0000</v>
      </c>
      <c r="E41" s="2" t="str">
        <f t="shared" si="3"/>
        <v>0000</v>
      </c>
    </row>
    <row r="42" spans="1:5">
      <c r="A42" s="2" t="str">
        <f t="shared" si="4"/>
        <v>0014AF18</v>
      </c>
      <c r="B42" s="2" t="str">
        <f t="shared" si="2"/>
        <v>0000</v>
      </c>
      <c r="E42" s="2" t="str">
        <f t="shared" si="3"/>
        <v>0000</v>
      </c>
    </row>
    <row r="43" spans="1:5">
      <c r="A43" s="2" t="str">
        <f t="shared" si="4"/>
        <v>0014AF1A</v>
      </c>
      <c r="B43" s="2" t="str">
        <f t="shared" si="2"/>
        <v>0000</v>
      </c>
      <c r="E43" s="2" t="str">
        <f t="shared" si="3"/>
        <v>0000</v>
      </c>
    </row>
    <row r="44" spans="1:5">
      <c r="A44" s="2" t="str">
        <f t="shared" si="4"/>
        <v>0014AF1C</v>
      </c>
      <c r="B44" s="2" t="str">
        <f t="shared" si="2"/>
        <v>0000</v>
      </c>
      <c r="E44" s="2" t="str">
        <f t="shared" si="3"/>
        <v>0000</v>
      </c>
    </row>
    <row r="45" spans="1:5">
      <c r="A45" s="2" t="str">
        <f t="shared" si="4"/>
        <v>0014AF1E</v>
      </c>
      <c r="B45" s="2" t="str">
        <f t="shared" si="2"/>
        <v>0000</v>
      </c>
      <c r="E45" s="2" t="str">
        <f t="shared" si="3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2026-04-24T18:27:09Z</dcterms:modified>
</cp:coreProperties>
</file>